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9345" yWindow="-15" windowWidth="10095" windowHeight="1143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hamematakan'!$A$1:$E$40</definedName>
    <definedName name="_xlnm.Print_Area" localSheetId="0">'Ekamutneri hamematakan'!$A$1:$E$37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5"/>
  <c r="C13"/>
  <c r="AS1" i="24" l="1"/>
  <c r="D13"/>
  <c r="D17"/>
  <c r="D18" i="25"/>
  <c r="D15"/>
  <c r="C7" i="24" l="1"/>
  <c r="D22"/>
  <c r="C22"/>
  <c r="C12" l="1"/>
  <c r="E10" l="1"/>
  <c r="E11"/>
  <c r="E39" i="25" l="1"/>
  <c r="E38"/>
  <c r="E37"/>
  <c r="E36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2"/>
  <c r="E11"/>
  <c r="E10"/>
  <c r="E9"/>
  <c r="D8"/>
  <c r="C8"/>
  <c r="E7"/>
  <c r="E36" i="24"/>
  <c r="E35"/>
  <c r="E34"/>
  <c r="E33"/>
  <c r="E32"/>
  <c r="E31"/>
  <c r="E30"/>
  <c r="E29"/>
  <c r="E28"/>
  <c r="E27"/>
  <c r="E26"/>
  <c r="E25"/>
  <c r="E24"/>
  <c r="E23"/>
  <c r="E21"/>
  <c r="E20"/>
  <c r="E19"/>
  <c r="E18"/>
  <c r="E17"/>
  <c r="E16"/>
  <c r="E15"/>
  <c r="E14"/>
  <c r="E13"/>
  <c r="E9"/>
  <c r="E8"/>
  <c r="C14" i="25" l="1"/>
  <c r="D14"/>
  <c r="E23"/>
  <c r="E22" i="24"/>
  <c r="C37"/>
  <c r="E8" i="25"/>
  <c r="C40" l="1"/>
  <c r="D40"/>
  <c r="E14"/>
  <c r="E40" l="1"/>
  <c r="E13"/>
  <c r="D12" i="24" l="1"/>
  <c r="AD13" l="1"/>
  <c r="D7"/>
  <c r="AS2" s="1"/>
  <c r="AS3" s="1"/>
  <c r="AS5" s="1"/>
  <c r="E12"/>
  <c r="E7" l="1"/>
  <c r="D37"/>
  <c r="E37" s="1"/>
</calcChain>
</file>

<file path=xl/sharedStrings.xml><?xml version="1.0" encoding="utf-8"?>
<sst xmlns="http://schemas.openxmlformats.org/spreadsheetml/2006/main" count="95" uniqueCount="59">
  <si>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</si>
  <si>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</si>
  <si>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</si>
  <si>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</si>
  <si>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</si>
  <si>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</si>
  <si>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</si>
  <si>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</si>
  <si>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</si>
  <si>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</si>
  <si>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</si>
  <si>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</si>
  <si>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</si>
  <si>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</si>
  <si>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</si>
  <si>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</si>
  <si>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</si>
  <si>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</si>
  <si>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</si>
  <si>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</si>
  <si>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</si>
  <si>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</si>
  <si>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</si>
  <si>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</si>
  <si>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</si>
  <si>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</si>
  <si>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</si>
  <si>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</si>
  <si>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</si>
  <si>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</si>
  <si>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</si>
  <si>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</si>
  <si>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</si>
  <si>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</si>
  <si>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</si>
  <si>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</si>
  <si>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</si>
  <si>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Վերապատրաստման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</si>
  <si>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</si>
  <si>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</si>
  <si>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</si>
  <si>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</si>
  <si>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</si>
  <si>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</si>
  <si>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</si>
  <si>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</si>
  <si>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</si>
  <si>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</si>
  <si>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</si>
  <si>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</si>
  <si>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</si>
  <si>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</si>
  <si>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</si>
  <si>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</si>
  <si>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</si>
  <si>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</si>
  <si>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Սուբսիդիա ջրի գծով</t>
  </si>
  <si>
    <t xml:space="preserve">  01. 01. 2018թ. – 30.09. 2018թ.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</si>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</sst>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58">
    <xf numFmtId="0" fontId="0" fillId="0" borderId="0" xfId="0"/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4" fillId="0" borderId="0" xfId="1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164" fontId="32" fillId="0" borderId="0" xfId="0" applyNumberFormat="1" applyFont="1" applyAlignment="1" applyProtection="1">
      <alignment vertical="center"/>
    </xf>
    <xf numFmtId="0" fontId="31" fillId="0" borderId="0" xfId="44" applyFont="1" applyAlignment="1" applyProtection="1">
      <alignment horizontal="center" vertical="center"/>
    </xf>
    <xf numFmtId="0" fontId="32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/>
    </xf>
    <xf numFmtId="2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2" fontId="1" fillId="0" borderId="1" xfId="1" applyNumberFormat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2" fontId="23" fillId="0" borderId="1" xfId="1" applyNumberFormat="1" applyFont="1" applyBorder="1" applyAlignment="1" applyProtection="1">
      <alignment horizontal="center" vertical="center" wrapText="1"/>
    </xf>
    <xf numFmtId="2" fontId="1" fillId="0" borderId="1" xfId="1" applyNumberFormat="1" applyFont="1" applyBorder="1" applyAlignment="1" applyProtection="1">
      <alignment horizontal="center" vertical="center"/>
    </xf>
    <xf numFmtId="164" fontId="26" fillId="0" borderId="0" xfId="1" applyNumberFormat="1" applyFont="1" applyBorder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26" fillId="0" borderId="0" xfId="1" applyFont="1" applyBorder="1" applyAlignment="1" applyProtection="1">
      <alignment vertical="center"/>
    </xf>
    <xf numFmtId="2" fontId="26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2" fontId="1" fillId="0" borderId="0" xfId="1" applyNumberFormat="1" applyFont="1" applyBorder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2" fontId="22" fillId="0" borderId="1" xfId="44" applyNumberFormat="1" applyFont="1" applyBorder="1" applyAlignment="1" applyProtection="1">
      <alignment horizontal="center" vertical="center"/>
    </xf>
    <xf numFmtId="164" fontId="22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2" fontId="1" fillId="0" borderId="1" xfId="44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2" fontId="26" fillId="0" borderId="1" xfId="44" applyNumberFormat="1" applyFont="1" applyBorder="1" applyAlignment="1" applyProtection="1">
      <alignment horizontal="center" vertical="center"/>
    </xf>
    <xf numFmtId="0" fontId="22" fillId="0" borderId="0" xfId="1" applyFont="1" applyAlignment="1" applyProtection="1">
      <alignment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37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16" customWidth="1"/>
    <col min="2" max="2" width="52.140625" style="5" customWidth="1"/>
    <col min="3" max="4" width="17.85546875" style="5" customWidth="1"/>
    <col min="5" max="5" width="14.140625" style="5" customWidth="1"/>
    <col min="6" max="6" width="13.140625" style="5" customWidth="1"/>
    <col min="7" max="7" width="10.140625" style="5" bestFit="1" customWidth="1"/>
    <col min="8" max="16384" width="9.140625" style="5"/>
  </cols>
  <sheetData>
    <row r="1" spans="1:45" ht="16.5" customHeight="1">
      <c r="A1" s="4" t="s">
        <v>1</v>
      </c>
      <c r="B1" s="4"/>
      <c r="C1" s="4"/>
      <c r="D1" s="4"/>
      <c r="E1" s="4"/>
      <c r="AS1" s="6" t="e">
        <f>#REF!+#REF!+D10+D9+#REF!</f>
        <v>#REF!</v>
      </c>
    </row>
    <row r="2" spans="1:45" s="10" customFormat="1" ht="20.25" customHeight="1">
      <c r="A2" s="7" t="s">
        <v>2</v>
      </c>
      <c r="B2" s="7"/>
      <c r="C2" s="8">
        <v>155</v>
      </c>
      <c r="D2" s="9" t="s">
        <v>3</v>
      </c>
      <c r="E2" s="9"/>
      <c r="AS2" s="10" t="e">
        <f>AS1/D7*100</f>
        <v>#REF!</v>
      </c>
    </row>
    <row r="3" spans="1:45" ht="45" customHeight="1">
      <c r="A3" s="11" t="s">
        <v>52</v>
      </c>
      <c r="B3" s="11"/>
      <c r="C3" s="11"/>
      <c r="D3" s="11"/>
      <c r="E3" s="11"/>
      <c r="F3" s="12"/>
      <c r="H3" s="12"/>
      <c r="AS3" s="13" t="e">
        <f>AS2*D12/100</f>
        <v>#REF!</v>
      </c>
    </row>
    <row r="4" spans="1:45" s="15" customFormat="1" ht="22.5" customHeight="1">
      <c r="A4" s="14" t="s">
        <v>58</v>
      </c>
      <c r="B4" s="14"/>
      <c r="C4" s="14"/>
      <c r="D4" s="14"/>
      <c r="E4" s="14"/>
      <c r="F4" s="13"/>
      <c r="H4" s="13"/>
      <c r="I4" s="13"/>
      <c r="J4" s="13"/>
      <c r="K4" s="13"/>
      <c r="L4" s="13"/>
      <c r="M4" s="13"/>
      <c r="AS4" s="5"/>
    </row>
    <row r="5" spans="1:45" ht="17.25">
      <c r="E5" s="17" t="s">
        <v>4</v>
      </c>
      <c r="AS5" s="6" t="e">
        <f>AS1-AS3</f>
        <v>#REF!</v>
      </c>
    </row>
    <row r="6" spans="1:45" s="10" customFormat="1" ht="63.75" customHeight="1">
      <c r="A6" s="18" t="s">
        <v>0</v>
      </c>
      <c r="B6" s="19" t="s">
        <v>5</v>
      </c>
      <c r="C6" s="20" t="s">
        <v>54</v>
      </c>
      <c r="D6" s="20" t="s">
        <v>53</v>
      </c>
      <c r="E6" s="21" t="s">
        <v>6</v>
      </c>
    </row>
    <row r="7" spans="1:45" ht="31.5" customHeight="1">
      <c r="A7" s="22" t="s">
        <v>7</v>
      </c>
      <c r="B7" s="23" t="s">
        <v>8</v>
      </c>
      <c r="C7" s="24">
        <f>SUM(C8:C9,C10:C11)</f>
        <v>27738.75</v>
      </c>
      <c r="D7" s="25">
        <f>SUM(D8:D9,D10:D11)</f>
        <v>22490.39</v>
      </c>
      <c r="E7" s="24">
        <f t="shared" ref="E7:E37" si="0">D7-C7</f>
        <v>-5248.3600000000006</v>
      </c>
      <c r="F7" s="26"/>
    </row>
    <row r="8" spans="1:45" ht="18.75" customHeight="1">
      <c r="A8" s="27">
        <v>1</v>
      </c>
      <c r="B8" s="3" t="s">
        <v>9</v>
      </c>
      <c r="C8" s="24">
        <v>27720</v>
      </c>
      <c r="D8" s="24">
        <v>22435</v>
      </c>
      <c r="E8" s="28">
        <f t="shared" si="0"/>
        <v>-5285</v>
      </c>
      <c r="F8" s="26"/>
      <c r="G8" s="26"/>
    </row>
    <row r="9" spans="1:45" ht="18.75" customHeight="1">
      <c r="A9" s="27">
        <v>2</v>
      </c>
      <c r="B9" s="3" t="s">
        <v>11</v>
      </c>
      <c r="C9" s="29"/>
      <c r="D9" s="29">
        <v>34</v>
      </c>
      <c r="E9" s="28">
        <f>D9-C9</f>
        <v>34</v>
      </c>
      <c r="F9" s="26"/>
    </row>
    <row r="10" spans="1:45" ht="18.75" customHeight="1">
      <c r="A10" s="27">
        <v>3</v>
      </c>
      <c r="B10" s="3" t="s">
        <v>12</v>
      </c>
      <c r="C10" s="30">
        <v>18.75</v>
      </c>
      <c r="D10" s="30">
        <v>17.18</v>
      </c>
      <c r="E10" s="28">
        <f t="shared" si="0"/>
        <v>-1.5700000000000003</v>
      </c>
      <c r="F10" s="26"/>
    </row>
    <row r="11" spans="1:45" ht="18.75" customHeight="1">
      <c r="A11" s="27">
        <v>4</v>
      </c>
      <c r="B11" s="2" t="s">
        <v>56</v>
      </c>
      <c r="C11" s="29"/>
      <c r="D11" s="30">
        <v>4.21</v>
      </c>
      <c r="E11" s="28">
        <f t="shared" si="0"/>
        <v>4.21</v>
      </c>
      <c r="F11" s="26"/>
    </row>
    <row r="12" spans="1:45" ht="29.25" customHeight="1">
      <c r="A12" s="22" t="s">
        <v>13</v>
      </c>
      <c r="B12" s="23" t="s">
        <v>14</v>
      </c>
      <c r="C12" s="31">
        <f>SUM(C13,C16:C22,C26:C35,C36:C36)</f>
        <v>28788.74</v>
      </c>
      <c r="D12" s="32">
        <f>SUM(D13,D16:D22,D26:D35,D36:D36)</f>
        <v>26685.71</v>
      </c>
      <c r="E12" s="24">
        <f t="shared" si="0"/>
        <v>-2103.0300000000025</v>
      </c>
      <c r="F12" s="26"/>
    </row>
    <row r="13" spans="1:45" ht="21" customHeight="1">
      <c r="A13" s="27">
        <v>1</v>
      </c>
      <c r="B13" s="3" t="s">
        <v>15</v>
      </c>
      <c r="C13" s="29">
        <v>19649.7</v>
      </c>
      <c r="D13" s="33">
        <f>19083.96-63</f>
        <v>19020.96</v>
      </c>
      <c r="E13" s="28">
        <f t="shared" si="0"/>
        <v>-628.7400000000016</v>
      </c>
      <c r="F13" s="26"/>
      <c r="AD13" s="34">
        <f>D12-37150</f>
        <v>-10464.290000000001</v>
      </c>
    </row>
    <row r="14" spans="1:45" s="39" customFormat="1" ht="21" customHeight="1">
      <c r="A14" s="35">
        <v>1.1000000000000001</v>
      </c>
      <c r="B14" s="36" t="s">
        <v>16</v>
      </c>
      <c r="C14" s="37">
        <v>702</v>
      </c>
      <c r="D14" s="38">
        <v>254</v>
      </c>
      <c r="E14" s="38">
        <f>D14-C14</f>
        <v>-448</v>
      </c>
    </row>
    <row r="15" spans="1:45" s="39" customFormat="1" ht="21" customHeight="1">
      <c r="A15" s="35">
        <v>1.2</v>
      </c>
      <c r="B15" s="36" t="s">
        <v>17</v>
      </c>
      <c r="C15" s="37"/>
      <c r="D15" s="38"/>
      <c r="E15" s="38">
        <f>D15-C15</f>
        <v>0</v>
      </c>
      <c r="F15" s="40"/>
    </row>
    <row r="16" spans="1:45" ht="21" customHeight="1">
      <c r="A16" s="27">
        <v>2</v>
      </c>
      <c r="B16" s="3" t="s">
        <v>18</v>
      </c>
      <c r="C16" s="29">
        <v>6490.8</v>
      </c>
      <c r="D16" s="33">
        <v>5572.5</v>
      </c>
      <c r="E16" s="28">
        <f t="shared" si="0"/>
        <v>-918.30000000000018</v>
      </c>
      <c r="F16" s="26"/>
    </row>
    <row r="17" spans="1:6" ht="21" customHeight="1">
      <c r="A17" s="27">
        <v>3</v>
      </c>
      <c r="B17" s="3" t="s">
        <v>19</v>
      </c>
      <c r="C17" s="29">
        <v>762.3</v>
      </c>
      <c r="D17" s="33">
        <f>409.08+0.36</f>
        <v>409.44</v>
      </c>
      <c r="E17" s="28">
        <f t="shared" si="0"/>
        <v>-352.85999999999996</v>
      </c>
      <c r="F17" s="26"/>
    </row>
    <row r="18" spans="1:6" ht="21" customHeight="1">
      <c r="A18" s="27">
        <v>4</v>
      </c>
      <c r="B18" s="3" t="s">
        <v>20</v>
      </c>
      <c r="C18" s="29">
        <v>719.47</v>
      </c>
      <c r="D18" s="30">
        <v>658.31</v>
      </c>
      <c r="E18" s="28">
        <f t="shared" si="0"/>
        <v>-61.160000000000082</v>
      </c>
      <c r="F18" s="26"/>
    </row>
    <row r="19" spans="1:6" ht="21" customHeight="1">
      <c r="A19" s="27">
        <v>5</v>
      </c>
      <c r="B19" s="3" t="s">
        <v>21</v>
      </c>
      <c r="C19" s="29">
        <v>87.15</v>
      </c>
      <c r="D19" s="33">
        <v>70.63</v>
      </c>
      <c r="E19" s="28">
        <f t="shared" si="0"/>
        <v>-16.52000000000001</v>
      </c>
      <c r="F19" s="26"/>
    </row>
    <row r="20" spans="1:6" ht="21" customHeight="1">
      <c r="A20" s="27">
        <v>6</v>
      </c>
      <c r="B20" s="3" t="s">
        <v>22</v>
      </c>
      <c r="C20" s="29">
        <v>23.77</v>
      </c>
      <c r="D20" s="33">
        <v>23.67</v>
      </c>
      <c r="E20" s="28">
        <f t="shared" si="0"/>
        <v>-9.9999999999997868E-2</v>
      </c>
      <c r="F20" s="26"/>
    </row>
    <row r="21" spans="1:6" ht="21" customHeight="1">
      <c r="A21" s="27">
        <v>7</v>
      </c>
      <c r="B21" s="3" t="s">
        <v>23</v>
      </c>
      <c r="C21" s="29">
        <v>18</v>
      </c>
      <c r="D21" s="28">
        <v>18</v>
      </c>
      <c r="E21" s="28">
        <f t="shared" si="0"/>
        <v>0</v>
      </c>
      <c r="F21" s="26"/>
    </row>
    <row r="22" spans="1:6" ht="21" customHeight="1">
      <c r="A22" s="27">
        <v>8</v>
      </c>
      <c r="B22" s="3" t="s">
        <v>24</v>
      </c>
      <c r="C22" s="31">
        <f>SUM(C23:C25)</f>
        <v>103.95</v>
      </c>
      <c r="D22" s="32">
        <f>SUM(D23:D25)</f>
        <v>98.710000000000008</v>
      </c>
      <c r="E22" s="24">
        <f t="shared" si="0"/>
        <v>-5.2399999999999949</v>
      </c>
      <c r="F22" s="26"/>
    </row>
    <row r="23" spans="1:6" s="39" customFormat="1" ht="21" customHeight="1">
      <c r="A23" s="35">
        <v>8.1</v>
      </c>
      <c r="B23" s="36" t="s">
        <v>25</v>
      </c>
      <c r="C23" s="37">
        <v>43.2</v>
      </c>
      <c r="D23" s="41">
        <v>43.2</v>
      </c>
      <c r="E23" s="38">
        <f t="shared" ref="E23:E27" si="1">D23-C23</f>
        <v>0</v>
      </c>
      <c r="F23" s="40"/>
    </row>
    <row r="24" spans="1:6" s="39" customFormat="1" ht="21" customHeight="1">
      <c r="A24" s="35">
        <v>8.1999999999999993</v>
      </c>
      <c r="B24" s="36" t="s">
        <v>26</v>
      </c>
      <c r="C24" s="37">
        <v>6.75</v>
      </c>
      <c r="D24" s="41">
        <v>1.51</v>
      </c>
      <c r="E24" s="38">
        <f t="shared" si="1"/>
        <v>-5.24</v>
      </c>
      <c r="F24" s="40"/>
    </row>
    <row r="25" spans="1:6" s="39" customFormat="1" ht="21" customHeight="1">
      <c r="A25" s="35">
        <v>8.3000000000000007</v>
      </c>
      <c r="B25" s="36" t="s">
        <v>27</v>
      </c>
      <c r="C25" s="37">
        <v>54</v>
      </c>
      <c r="D25" s="38">
        <v>54</v>
      </c>
      <c r="E25" s="38">
        <f t="shared" si="1"/>
        <v>0</v>
      </c>
      <c r="F25" s="40"/>
    </row>
    <row r="26" spans="1:6" ht="21" customHeight="1">
      <c r="A26" s="27">
        <v>9</v>
      </c>
      <c r="B26" s="3" t="s">
        <v>29</v>
      </c>
      <c r="C26" s="29">
        <v>441</v>
      </c>
      <c r="D26" s="33">
        <v>440.88</v>
      </c>
      <c r="E26" s="28">
        <f t="shared" si="1"/>
        <v>-0.12000000000000455</v>
      </c>
      <c r="F26" s="26"/>
    </row>
    <row r="27" spans="1:6" ht="21" customHeight="1">
      <c r="A27" s="27">
        <v>10</v>
      </c>
      <c r="B27" s="3" t="s">
        <v>30</v>
      </c>
      <c r="C27" s="30">
        <v>152.85</v>
      </c>
      <c r="D27" s="33">
        <v>152.06</v>
      </c>
      <c r="E27" s="28">
        <f t="shared" si="1"/>
        <v>-0.78999999999999204</v>
      </c>
      <c r="F27" s="26"/>
    </row>
    <row r="28" spans="1:6" ht="21" customHeight="1">
      <c r="A28" s="27">
        <v>11</v>
      </c>
      <c r="B28" s="3" t="s">
        <v>31</v>
      </c>
      <c r="C28" s="29">
        <v>51</v>
      </c>
      <c r="D28" s="28">
        <v>112</v>
      </c>
      <c r="E28" s="28">
        <f t="shared" si="0"/>
        <v>61</v>
      </c>
      <c r="F28" s="26"/>
    </row>
    <row r="29" spans="1:6" ht="21" customHeight="1">
      <c r="A29" s="27">
        <v>12</v>
      </c>
      <c r="B29" s="3" t="s">
        <v>32</v>
      </c>
      <c r="C29" s="28">
        <v>45</v>
      </c>
      <c r="D29" s="33">
        <v>13.75</v>
      </c>
      <c r="E29" s="28">
        <f>D29-C29</f>
        <v>-31.25</v>
      </c>
      <c r="F29" s="26"/>
    </row>
    <row r="30" spans="1:6" ht="21" customHeight="1">
      <c r="A30" s="27">
        <v>13</v>
      </c>
      <c r="B30" s="3" t="s">
        <v>33</v>
      </c>
      <c r="C30" s="29">
        <v>63</v>
      </c>
      <c r="D30" s="28">
        <v>63</v>
      </c>
      <c r="E30" s="28">
        <f t="shared" si="0"/>
        <v>0</v>
      </c>
      <c r="F30" s="26"/>
    </row>
    <row r="31" spans="1:6" ht="21" customHeight="1">
      <c r="A31" s="27">
        <v>14</v>
      </c>
      <c r="B31" s="3" t="s">
        <v>34</v>
      </c>
      <c r="C31" s="29">
        <v>22.5</v>
      </c>
      <c r="D31" s="28"/>
      <c r="E31" s="28">
        <f t="shared" si="0"/>
        <v>-22.5</v>
      </c>
      <c r="F31" s="26"/>
    </row>
    <row r="32" spans="1:6" ht="21" customHeight="1">
      <c r="A32" s="27">
        <v>15</v>
      </c>
      <c r="B32" s="3" t="s">
        <v>35</v>
      </c>
      <c r="C32" s="28">
        <v>78.75</v>
      </c>
      <c r="D32" s="28"/>
      <c r="E32" s="28">
        <f t="shared" si="0"/>
        <v>-78.75</v>
      </c>
      <c r="F32" s="26"/>
    </row>
    <row r="33" spans="1:6" ht="21" customHeight="1">
      <c r="A33" s="27">
        <v>16</v>
      </c>
      <c r="B33" s="3" t="s">
        <v>36</v>
      </c>
      <c r="C33" s="28">
        <v>2.25</v>
      </c>
      <c r="D33" s="28">
        <v>3</v>
      </c>
      <c r="E33" s="28">
        <f>D33-C33</f>
        <v>0.75</v>
      </c>
      <c r="F33" s="26"/>
    </row>
    <row r="34" spans="1:6" ht="21" customHeight="1">
      <c r="A34" s="27">
        <v>17</v>
      </c>
      <c r="B34" s="3" t="s">
        <v>37</v>
      </c>
      <c r="C34" s="28">
        <v>15</v>
      </c>
      <c r="D34" s="28">
        <v>28.8</v>
      </c>
      <c r="E34" s="28">
        <f t="shared" ref="E34:E35" si="2">D34-C34</f>
        <v>13.8</v>
      </c>
      <c r="F34" s="26"/>
    </row>
    <row r="35" spans="1:6" ht="21" customHeight="1">
      <c r="A35" s="27">
        <v>18</v>
      </c>
      <c r="B35" s="3" t="s">
        <v>38</v>
      </c>
      <c r="C35" s="28">
        <v>15</v>
      </c>
      <c r="D35" s="28"/>
      <c r="E35" s="28">
        <f t="shared" si="2"/>
        <v>-15</v>
      </c>
      <c r="F35" s="26"/>
    </row>
    <row r="36" spans="1:6" ht="23.25" customHeight="1">
      <c r="A36" s="27">
        <v>19</v>
      </c>
      <c r="B36" s="42" t="s">
        <v>39</v>
      </c>
      <c r="C36" s="28">
        <v>47.25</v>
      </c>
      <c r="D36" s="33"/>
      <c r="E36" s="38">
        <f t="shared" ref="E36" si="3">D36-C36</f>
        <v>-47.25</v>
      </c>
      <c r="F36" s="43"/>
    </row>
    <row r="37" spans="1:6" s="46" customFormat="1" ht="24.75" customHeight="1">
      <c r="A37" s="22" t="s">
        <v>40</v>
      </c>
      <c r="B37" s="44" t="s">
        <v>41</v>
      </c>
      <c r="C37" s="24">
        <f>C7-C12</f>
        <v>-1049.9900000000016</v>
      </c>
      <c r="D37" s="25">
        <f>D7-D12</f>
        <v>-4195.32</v>
      </c>
      <c r="E37" s="24">
        <f t="shared" si="0"/>
        <v>-3145.3299999999981</v>
      </c>
      <c r="F37" s="4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0"/>
  <sheetViews>
    <sheetView tabSelected="1" view="pageBreakPreview" workbookViewId="0">
      <selection activeCell="A20" sqref="A1:XFD1048576"/>
    </sheetView>
  </sheetViews>
  <sheetFormatPr defaultRowHeight="13.5"/>
  <cols>
    <col min="1" max="1" width="4.85546875" style="5" customWidth="1"/>
    <col min="2" max="2" width="52.42578125" style="5" customWidth="1"/>
    <col min="3" max="3" width="17.7109375" style="5" customWidth="1"/>
    <col min="4" max="4" width="18" style="5" customWidth="1"/>
    <col min="5" max="5" width="14.42578125" style="5" customWidth="1"/>
    <col min="6" max="6" width="15.5703125" style="5" bestFit="1" customWidth="1"/>
    <col min="7" max="16384" width="9.140625" style="5"/>
  </cols>
  <sheetData>
    <row r="1" spans="1:13" ht="20.25" customHeight="1">
      <c r="A1" s="4" t="s">
        <v>42</v>
      </c>
      <c r="B1" s="4"/>
      <c r="C1" s="4"/>
      <c r="D1" s="4"/>
      <c r="E1" s="4"/>
    </row>
    <row r="2" spans="1:13" s="10" customFormat="1" ht="19.5" customHeight="1">
      <c r="A2" s="7" t="s">
        <v>2</v>
      </c>
      <c r="B2" s="7"/>
      <c r="C2" s="8">
        <v>155</v>
      </c>
      <c r="D2" s="9" t="s">
        <v>3</v>
      </c>
      <c r="E2" s="9"/>
    </row>
    <row r="3" spans="1:13" ht="49.5" customHeight="1">
      <c r="A3" s="11" t="s">
        <v>55</v>
      </c>
      <c r="B3" s="11"/>
      <c r="C3" s="11"/>
      <c r="D3" s="11"/>
      <c r="E3" s="11"/>
      <c r="F3" s="12"/>
      <c r="G3" s="12"/>
      <c r="H3" s="12"/>
      <c r="I3" s="12"/>
      <c r="J3" s="12"/>
      <c r="K3" s="12"/>
    </row>
    <row r="4" spans="1:13" s="15" customFormat="1" ht="22.5" customHeight="1">
      <c r="A4" s="14" t="s">
        <v>57</v>
      </c>
      <c r="B4" s="14"/>
      <c r="C4" s="14"/>
      <c r="D4" s="14"/>
      <c r="E4" s="14"/>
      <c r="F4" s="13"/>
      <c r="G4" s="13"/>
      <c r="H4" s="13"/>
      <c r="I4" s="13"/>
      <c r="J4" s="13"/>
      <c r="K4" s="13"/>
      <c r="L4" s="13"/>
      <c r="M4" s="13"/>
    </row>
    <row r="5" spans="1:13" s="10" customFormat="1" ht="17.25" customHeight="1">
      <c r="A5" s="47"/>
      <c r="B5" s="47"/>
      <c r="E5" s="48" t="s">
        <v>43</v>
      </c>
    </row>
    <row r="6" spans="1:13" s="10" customFormat="1" ht="63" customHeight="1">
      <c r="A6" s="18" t="s">
        <v>0</v>
      </c>
      <c r="B6" s="19" t="s">
        <v>5</v>
      </c>
      <c r="C6" s="20" t="s">
        <v>54</v>
      </c>
      <c r="D6" s="20" t="s">
        <v>53</v>
      </c>
      <c r="E6" s="21" t="s">
        <v>6</v>
      </c>
    </row>
    <row r="7" spans="1:13" s="10" customFormat="1" ht="41.25" customHeight="1">
      <c r="A7" s="49" t="s">
        <v>7</v>
      </c>
      <c r="B7" s="50" t="s">
        <v>44</v>
      </c>
      <c r="C7" s="51">
        <v>2672.38</v>
      </c>
      <c r="D7" s="51">
        <v>2672.38</v>
      </c>
      <c r="E7" s="52">
        <f>D7-C7</f>
        <v>0</v>
      </c>
    </row>
    <row r="8" spans="1:13" s="10" customFormat="1" ht="34.5">
      <c r="A8" s="49" t="s">
        <v>13</v>
      </c>
      <c r="B8" s="50" t="s">
        <v>45</v>
      </c>
      <c r="C8" s="52">
        <f>SUM(C9:C12)</f>
        <v>26940.799999999999</v>
      </c>
      <c r="D8" s="51">
        <f>SUM(D9:D12)</f>
        <v>22858.15</v>
      </c>
      <c r="E8" s="52">
        <f>D8-C8</f>
        <v>-4082.6499999999978</v>
      </c>
    </row>
    <row r="9" spans="1:13" s="10" customFormat="1" ht="17.25" customHeight="1">
      <c r="A9" s="27">
        <v>1</v>
      </c>
      <c r="B9" s="2" t="s">
        <v>9</v>
      </c>
      <c r="C9" s="53">
        <v>25872</v>
      </c>
      <c r="D9" s="53">
        <v>22435</v>
      </c>
      <c r="E9" s="53">
        <f>D9-C9</f>
        <v>-3437</v>
      </c>
    </row>
    <row r="10" spans="1:13" s="10" customFormat="1" ht="17.25" customHeight="1">
      <c r="A10" s="27">
        <v>2</v>
      </c>
      <c r="B10" s="3" t="s">
        <v>10</v>
      </c>
      <c r="C10" s="53">
        <v>1050</v>
      </c>
      <c r="D10" s="53">
        <v>372</v>
      </c>
      <c r="E10" s="53">
        <f>D10-C10</f>
        <v>-678</v>
      </c>
    </row>
    <row r="11" spans="1:13" s="10" customFormat="1" ht="17.25" customHeight="1">
      <c r="A11" s="27">
        <v>3</v>
      </c>
      <c r="B11" s="2" t="s">
        <v>11</v>
      </c>
      <c r="C11" s="53"/>
      <c r="D11" s="53">
        <v>34</v>
      </c>
      <c r="E11" s="53">
        <f t="shared" ref="E11:E39" si="0">D11-C11</f>
        <v>34</v>
      </c>
    </row>
    <row r="12" spans="1:13" s="10" customFormat="1" ht="17.25" customHeight="1">
      <c r="A12" s="27">
        <v>4</v>
      </c>
      <c r="B12" s="2" t="s">
        <v>12</v>
      </c>
      <c r="C12" s="53">
        <v>18.8</v>
      </c>
      <c r="D12" s="54">
        <v>17.149999999999999</v>
      </c>
      <c r="E12" s="53">
        <f t="shared" si="0"/>
        <v>-1.6500000000000021</v>
      </c>
    </row>
    <row r="13" spans="1:13" s="10" customFormat="1" ht="43.5" customHeight="1">
      <c r="A13" s="49" t="s">
        <v>40</v>
      </c>
      <c r="B13" s="50" t="s">
        <v>46</v>
      </c>
      <c r="C13" s="52">
        <f>C14</f>
        <v>29087.4</v>
      </c>
      <c r="D13" s="52">
        <f>D14</f>
        <v>24537.06</v>
      </c>
      <c r="E13" s="52">
        <f t="shared" si="0"/>
        <v>-4550.34</v>
      </c>
    </row>
    <row r="14" spans="1:13" s="10" customFormat="1" ht="18" customHeight="1">
      <c r="A14" s="49" t="s">
        <v>47</v>
      </c>
      <c r="B14" s="50" t="s">
        <v>48</v>
      </c>
      <c r="C14" s="52">
        <f>SUM(C15,C17:C23,C27:C37,C38:C39)</f>
        <v>29087.4</v>
      </c>
      <c r="D14" s="52">
        <f>SUM(D15,D17:D23,D27:D37,D38:D39)</f>
        <v>24537.06</v>
      </c>
      <c r="E14" s="52">
        <f t="shared" si="0"/>
        <v>-4550.34</v>
      </c>
    </row>
    <row r="15" spans="1:13" s="10" customFormat="1" ht="18" customHeight="1">
      <c r="A15" s="27">
        <v>1</v>
      </c>
      <c r="B15" s="3" t="s">
        <v>15</v>
      </c>
      <c r="C15" s="53">
        <v>19649.7</v>
      </c>
      <c r="D15" s="54">
        <f>17362.17-56</f>
        <v>17306.169999999998</v>
      </c>
      <c r="E15" s="53">
        <f t="shared" si="0"/>
        <v>-2343.5300000000025</v>
      </c>
    </row>
    <row r="16" spans="1:13" s="10" customFormat="1" ht="18" customHeight="1">
      <c r="A16" s="35">
        <v>1.1000000000000001</v>
      </c>
      <c r="B16" s="36" t="s">
        <v>16</v>
      </c>
      <c r="C16" s="53">
        <v>702</v>
      </c>
      <c r="D16" s="53">
        <v>254</v>
      </c>
      <c r="E16" s="53">
        <f t="shared" si="0"/>
        <v>-448</v>
      </c>
    </row>
    <row r="17" spans="1:8" s="10" customFormat="1" ht="18" customHeight="1">
      <c r="A17" s="27">
        <v>2</v>
      </c>
      <c r="B17" s="3" t="s">
        <v>18</v>
      </c>
      <c r="C17" s="53">
        <v>6490.8</v>
      </c>
      <c r="D17" s="54">
        <v>4942.13</v>
      </c>
      <c r="E17" s="53">
        <f t="shared" si="0"/>
        <v>-1548.67</v>
      </c>
    </row>
    <row r="18" spans="1:8" s="10" customFormat="1" ht="18" customHeight="1">
      <c r="A18" s="27">
        <v>3</v>
      </c>
      <c r="B18" s="3" t="s">
        <v>19</v>
      </c>
      <c r="C18" s="53">
        <v>762.3</v>
      </c>
      <c r="D18" s="54">
        <f>391.59+17.85</f>
        <v>409.44</v>
      </c>
      <c r="E18" s="53">
        <f t="shared" si="0"/>
        <v>-352.85999999999996</v>
      </c>
      <c r="F18" s="6"/>
    </row>
    <row r="19" spans="1:8" s="10" customFormat="1" ht="18" customHeight="1">
      <c r="A19" s="27">
        <v>4</v>
      </c>
      <c r="B19" s="3" t="s">
        <v>20</v>
      </c>
      <c r="C19" s="53">
        <v>719.5</v>
      </c>
      <c r="D19" s="54">
        <v>588.33000000000004</v>
      </c>
      <c r="E19" s="53">
        <f t="shared" si="0"/>
        <v>-131.16999999999996</v>
      </c>
    </row>
    <row r="20" spans="1:8" s="10" customFormat="1" ht="18" customHeight="1">
      <c r="A20" s="27">
        <v>5</v>
      </c>
      <c r="B20" s="3" t="s">
        <v>21</v>
      </c>
      <c r="C20" s="53">
        <v>87.2</v>
      </c>
      <c r="D20" s="54">
        <v>60.3</v>
      </c>
      <c r="E20" s="53">
        <f t="shared" si="0"/>
        <v>-26.900000000000006</v>
      </c>
    </row>
    <row r="21" spans="1:8" s="10" customFormat="1" ht="16.5" customHeight="1">
      <c r="A21" s="27">
        <v>6</v>
      </c>
      <c r="B21" s="3" t="s">
        <v>22</v>
      </c>
      <c r="C21" s="53">
        <v>23.8</v>
      </c>
      <c r="D21" s="54">
        <v>31.66</v>
      </c>
      <c r="E21" s="53">
        <f t="shared" si="0"/>
        <v>7.8599999999999994</v>
      </c>
      <c r="F21" s="6"/>
      <c r="G21" s="6"/>
      <c r="H21" s="6"/>
    </row>
    <row r="22" spans="1:8" s="10" customFormat="1" ht="17.25">
      <c r="A22" s="27">
        <v>7</v>
      </c>
      <c r="B22" s="3" t="s">
        <v>23</v>
      </c>
      <c r="C22" s="53">
        <v>18</v>
      </c>
      <c r="D22" s="53">
        <v>18</v>
      </c>
      <c r="E22" s="53">
        <f t="shared" si="0"/>
        <v>0</v>
      </c>
    </row>
    <row r="23" spans="1:8" s="10" customFormat="1" ht="17.25">
      <c r="A23" s="27">
        <v>8</v>
      </c>
      <c r="B23" s="3" t="s">
        <v>24</v>
      </c>
      <c r="C23" s="53">
        <f>SUM(C24:C26)</f>
        <v>104</v>
      </c>
      <c r="D23" s="54">
        <f>SUM(D24:D26)</f>
        <v>87.710000000000008</v>
      </c>
      <c r="E23" s="53">
        <f t="shared" si="0"/>
        <v>-16.289999999999992</v>
      </c>
    </row>
    <row r="24" spans="1:8" s="57" customFormat="1" ht="17.25">
      <c r="A24" s="35">
        <v>8.1</v>
      </c>
      <c r="B24" s="36" t="s">
        <v>25</v>
      </c>
      <c r="C24" s="55">
        <v>43.2</v>
      </c>
      <c r="D24" s="56">
        <v>38.4</v>
      </c>
      <c r="E24" s="55">
        <f t="shared" si="0"/>
        <v>-4.8000000000000043</v>
      </c>
    </row>
    <row r="25" spans="1:8" s="10" customFormat="1" ht="17.25">
      <c r="A25" s="35">
        <v>8.1999999999999993</v>
      </c>
      <c r="B25" s="36" t="s">
        <v>26</v>
      </c>
      <c r="C25" s="55">
        <v>6.8</v>
      </c>
      <c r="D25" s="56">
        <v>1.31</v>
      </c>
      <c r="E25" s="55">
        <f t="shared" si="0"/>
        <v>-5.49</v>
      </c>
    </row>
    <row r="26" spans="1:8" s="10" customFormat="1" ht="18" customHeight="1">
      <c r="A26" s="35">
        <v>8.3000000000000007</v>
      </c>
      <c r="B26" s="36" t="s">
        <v>27</v>
      </c>
      <c r="C26" s="55">
        <v>54</v>
      </c>
      <c r="D26" s="56">
        <v>48</v>
      </c>
      <c r="E26" s="55">
        <f t="shared" si="0"/>
        <v>-6</v>
      </c>
    </row>
    <row r="27" spans="1:8" s="10" customFormat="1" ht="18" customHeight="1">
      <c r="A27" s="27">
        <v>9</v>
      </c>
      <c r="B27" s="3" t="s">
        <v>28</v>
      </c>
      <c r="C27" s="53"/>
      <c r="D27" s="53"/>
      <c r="E27" s="53">
        <f t="shared" si="0"/>
        <v>0</v>
      </c>
    </row>
    <row r="28" spans="1:8" s="10" customFormat="1" ht="18" customHeight="1">
      <c r="A28" s="27">
        <v>10</v>
      </c>
      <c r="B28" s="3" t="s">
        <v>29</v>
      </c>
      <c r="C28" s="53">
        <v>441</v>
      </c>
      <c r="D28" s="54">
        <v>440.88</v>
      </c>
      <c r="E28" s="53">
        <f t="shared" si="0"/>
        <v>-0.12000000000000455</v>
      </c>
    </row>
    <row r="29" spans="1:8" s="10" customFormat="1" ht="18" customHeight="1">
      <c r="A29" s="27">
        <v>11</v>
      </c>
      <c r="B29" s="3" t="s">
        <v>30</v>
      </c>
      <c r="C29" s="53">
        <v>152.9</v>
      </c>
      <c r="D29" s="54">
        <v>152.06</v>
      </c>
      <c r="E29" s="53">
        <f t="shared" si="0"/>
        <v>-0.84000000000000341</v>
      </c>
    </row>
    <row r="30" spans="1:8" s="10" customFormat="1" ht="18" customHeight="1">
      <c r="A30" s="27">
        <v>12</v>
      </c>
      <c r="B30" s="3" t="s">
        <v>31</v>
      </c>
      <c r="C30" s="53">
        <v>68</v>
      </c>
      <c r="D30" s="53">
        <v>112</v>
      </c>
      <c r="E30" s="53">
        <f t="shared" si="0"/>
        <v>44</v>
      </c>
    </row>
    <row r="31" spans="1:8" s="10" customFormat="1" ht="18" customHeight="1">
      <c r="A31" s="27">
        <v>13</v>
      </c>
      <c r="B31" s="3" t="s">
        <v>32</v>
      </c>
      <c r="C31" s="53">
        <v>30</v>
      </c>
      <c r="D31" s="54">
        <v>13.75</v>
      </c>
      <c r="E31" s="53">
        <f t="shared" si="0"/>
        <v>-16.25</v>
      </c>
    </row>
    <row r="32" spans="1:8" s="10" customFormat="1" ht="18" customHeight="1">
      <c r="A32" s="27">
        <v>14</v>
      </c>
      <c r="B32" s="3" t="s">
        <v>33</v>
      </c>
      <c r="C32" s="53">
        <v>63</v>
      </c>
      <c r="D32" s="53">
        <v>56</v>
      </c>
      <c r="E32" s="53">
        <f t="shared" si="0"/>
        <v>-7</v>
      </c>
    </row>
    <row r="33" spans="1:5" s="10" customFormat="1" ht="18" customHeight="1">
      <c r="A33" s="27">
        <v>15</v>
      </c>
      <c r="B33" s="3" t="s">
        <v>34</v>
      </c>
      <c r="C33" s="53">
        <v>22.5</v>
      </c>
      <c r="D33" s="53"/>
      <c r="E33" s="53">
        <f t="shared" si="0"/>
        <v>-22.5</v>
      </c>
    </row>
    <row r="34" spans="1:5" s="10" customFormat="1" ht="18" customHeight="1">
      <c r="A34" s="27">
        <v>16</v>
      </c>
      <c r="B34" s="3" t="s">
        <v>35</v>
      </c>
      <c r="C34" s="53">
        <v>78.8</v>
      </c>
      <c r="D34" s="53"/>
      <c r="E34" s="53">
        <f t="shared" si="0"/>
        <v>-78.8</v>
      </c>
    </row>
    <row r="35" spans="1:5" s="10" customFormat="1" ht="18" customHeight="1">
      <c r="A35" s="27">
        <v>17</v>
      </c>
      <c r="B35" s="3" t="s">
        <v>36</v>
      </c>
      <c r="C35" s="53">
        <v>3</v>
      </c>
      <c r="D35" s="53">
        <v>3</v>
      </c>
      <c r="E35" s="53">
        <f t="shared" si="0"/>
        <v>0</v>
      </c>
    </row>
    <row r="36" spans="1:5" s="10" customFormat="1" ht="17.25" customHeight="1">
      <c r="A36" s="27">
        <v>18</v>
      </c>
      <c r="B36" s="3" t="s">
        <v>37</v>
      </c>
      <c r="C36" s="53">
        <v>20</v>
      </c>
      <c r="D36" s="53">
        <v>28.8</v>
      </c>
      <c r="E36" s="53">
        <f t="shared" si="0"/>
        <v>8.8000000000000007</v>
      </c>
    </row>
    <row r="37" spans="1:5" s="10" customFormat="1" ht="18" customHeight="1">
      <c r="A37" s="27">
        <v>19</v>
      </c>
      <c r="B37" s="3" t="s">
        <v>38</v>
      </c>
      <c r="C37" s="53">
        <v>20</v>
      </c>
      <c r="D37" s="53"/>
      <c r="E37" s="53">
        <f t="shared" si="0"/>
        <v>-20</v>
      </c>
    </row>
    <row r="38" spans="1:5" ht="20.25" customHeight="1">
      <c r="A38" s="27">
        <v>20</v>
      </c>
      <c r="B38" s="42" t="s">
        <v>39</v>
      </c>
      <c r="C38" s="53">
        <v>47</v>
      </c>
      <c r="D38" s="53">
        <v>1</v>
      </c>
      <c r="E38" s="53">
        <f>D38-C38</f>
        <v>-46</v>
      </c>
    </row>
    <row r="39" spans="1:5" s="10" customFormat="1" ht="18" customHeight="1">
      <c r="A39" s="27">
        <v>21</v>
      </c>
      <c r="B39" s="1" t="s">
        <v>49</v>
      </c>
      <c r="C39" s="54">
        <v>285.89999999999998</v>
      </c>
      <c r="D39" s="54">
        <v>285.83</v>
      </c>
      <c r="E39" s="53">
        <f t="shared" si="0"/>
        <v>-6.9999999999993179E-2</v>
      </c>
    </row>
    <row r="40" spans="1:5" s="57" customFormat="1" ht="43.5" customHeight="1">
      <c r="A40" s="49" t="s">
        <v>50</v>
      </c>
      <c r="B40" s="50" t="s">
        <v>51</v>
      </c>
      <c r="C40" s="52">
        <f>C7+C8-C13</f>
        <v>525.77999999999884</v>
      </c>
      <c r="D40" s="51">
        <f>D7+D8-D13</f>
        <v>993.47000000000116</v>
      </c>
      <c r="E40" s="52">
        <f t="shared" ref="E40" si="1">D40-C40</f>
        <v>467.69000000000233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2018-11-05T09:27:58Z</dcterms:modified>
</cp:coreProperties>
</file>